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80" i="1" l="1"/>
  <c r="C83" i="1"/>
  <c r="E145" i="1"/>
  <c r="E143" i="1"/>
  <c r="E141" i="1"/>
  <c r="E139" i="1"/>
  <c r="E138" i="1" s="1"/>
  <c r="E136" i="1"/>
  <c r="E135" i="1"/>
  <c r="E133" i="1"/>
  <c r="E131" i="1" s="1"/>
  <c r="E129" i="1"/>
  <c r="E127" i="1"/>
  <c r="E125" i="1"/>
  <c r="E123" i="1"/>
  <c r="E121" i="1"/>
  <c r="E119" i="1"/>
  <c r="E117" i="1"/>
  <c r="E114" i="1"/>
  <c r="E112" i="1"/>
  <c r="E111" i="1" s="1"/>
  <c r="E107" i="1"/>
  <c r="E105" i="1"/>
  <c r="E103" i="1"/>
  <c r="E100" i="1"/>
  <c r="E99" i="1" s="1"/>
  <c r="E93" i="1" s="1"/>
  <c r="E97" i="1"/>
  <c r="E96" i="1"/>
  <c r="E94" i="1"/>
  <c r="E91" i="1"/>
  <c r="E90" i="1" s="1"/>
  <c r="E88" i="1"/>
  <c r="E86" i="1"/>
  <c r="E81" i="1"/>
  <c r="E80" i="1" s="1"/>
  <c r="E77" i="1"/>
  <c r="E76" i="1" s="1"/>
  <c r="E73" i="1"/>
  <c r="E71" i="1" s="1"/>
  <c r="E69" i="1"/>
  <c r="E68" i="1"/>
  <c r="E66" i="1"/>
  <c r="E62" i="1"/>
  <c r="E60" i="1"/>
  <c r="E56" i="1"/>
  <c r="E55" i="1"/>
  <c r="E54" i="1"/>
  <c r="E52" i="1"/>
  <c r="E50" i="1"/>
  <c r="E47" i="1"/>
  <c r="E44" i="1"/>
  <c r="E43" i="1"/>
  <c r="E41" i="1"/>
  <c r="E39" i="1"/>
  <c r="E37" i="1"/>
  <c r="E35" i="1"/>
  <c r="E26" i="1"/>
  <c r="E25" i="1" s="1"/>
  <c r="D145" i="1"/>
  <c r="C145" i="1"/>
  <c r="D143" i="1"/>
  <c r="C143" i="1"/>
  <c r="D141" i="1"/>
  <c r="C141" i="1"/>
  <c r="D139" i="1"/>
  <c r="C139" i="1"/>
  <c r="C138" i="1" s="1"/>
  <c r="D138" i="1"/>
  <c r="D136" i="1"/>
  <c r="D135" i="1" s="1"/>
  <c r="C136" i="1"/>
  <c r="C135" i="1" s="1"/>
  <c r="D133" i="1"/>
  <c r="C133" i="1"/>
  <c r="C131" i="1" s="1"/>
  <c r="D131" i="1"/>
  <c r="D129" i="1"/>
  <c r="C129" i="1"/>
  <c r="D127" i="1"/>
  <c r="C127" i="1"/>
  <c r="D125" i="1"/>
  <c r="C125" i="1"/>
  <c r="D123" i="1"/>
  <c r="C123" i="1"/>
  <c r="D121" i="1"/>
  <c r="C121" i="1"/>
  <c r="D119" i="1"/>
  <c r="C119" i="1"/>
  <c r="D117" i="1"/>
  <c r="C117" i="1"/>
  <c r="D114" i="1"/>
  <c r="C114" i="1"/>
  <c r="D112" i="1"/>
  <c r="D111" i="1" s="1"/>
  <c r="C112" i="1"/>
  <c r="C111" i="1"/>
  <c r="D107" i="1"/>
  <c r="C107" i="1"/>
  <c r="D105" i="1"/>
  <c r="C105" i="1"/>
  <c r="D103" i="1"/>
  <c r="C103" i="1"/>
  <c r="C102" i="1" s="1"/>
  <c r="D102" i="1"/>
  <c r="D100" i="1"/>
  <c r="D99" i="1" s="1"/>
  <c r="C100" i="1"/>
  <c r="C99" i="1"/>
  <c r="D97" i="1"/>
  <c r="D96" i="1" s="1"/>
  <c r="C97" i="1"/>
  <c r="C96" i="1" s="1"/>
  <c r="D94" i="1"/>
  <c r="C94" i="1"/>
  <c r="D91" i="1"/>
  <c r="D90" i="1" s="1"/>
  <c r="C91" i="1"/>
  <c r="C90" i="1" s="1"/>
  <c r="D88" i="1"/>
  <c r="C88" i="1"/>
  <c r="D86" i="1"/>
  <c r="D85" i="1" s="1"/>
  <c r="C86" i="1"/>
  <c r="C85" i="1" s="1"/>
  <c r="D81" i="1"/>
  <c r="C81" i="1"/>
  <c r="D80" i="1"/>
  <c r="D77" i="1"/>
  <c r="C77" i="1"/>
  <c r="C76" i="1" s="1"/>
  <c r="D76" i="1"/>
  <c r="D73" i="1"/>
  <c r="C73" i="1"/>
  <c r="C71" i="1" s="1"/>
  <c r="D71" i="1"/>
  <c r="D69" i="1"/>
  <c r="D68" i="1" s="1"/>
  <c r="C69" i="1"/>
  <c r="C68" i="1" s="1"/>
  <c r="D66" i="1"/>
  <c r="C66" i="1"/>
  <c r="D62" i="1"/>
  <c r="C62" i="1"/>
  <c r="D60" i="1"/>
  <c r="C60" i="1"/>
  <c r="D56" i="1"/>
  <c r="C56" i="1"/>
  <c r="D55" i="1"/>
  <c r="D54" i="1" s="1"/>
  <c r="C55" i="1"/>
  <c r="C54" i="1" s="1"/>
  <c r="D52" i="1"/>
  <c r="C52" i="1"/>
  <c r="C49" i="1" s="1"/>
  <c r="D50" i="1"/>
  <c r="C50" i="1"/>
  <c r="D47" i="1"/>
  <c r="C47" i="1"/>
  <c r="D44" i="1"/>
  <c r="C44" i="1"/>
  <c r="D43" i="1"/>
  <c r="C43" i="1"/>
  <c r="D41" i="1"/>
  <c r="C41" i="1"/>
  <c r="D39" i="1"/>
  <c r="C39" i="1"/>
  <c r="D37" i="1"/>
  <c r="C37" i="1"/>
  <c r="D35" i="1"/>
  <c r="C35" i="1"/>
  <c r="D26" i="1"/>
  <c r="D25" i="1" s="1"/>
  <c r="C26" i="1"/>
  <c r="C25" i="1" s="1"/>
  <c r="D116" i="1" l="1"/>
  <c r="D110" i="1" s="1"/>
  <c r="D109" i="1" s="1"/>
  <c r="C116" i="1"/>
  <c r="C110" i="1" s="1"/>
  <c r="C109" i="1" s="1"/>
  <c r="E102" i="1"/>
  <c r="C93" i="1"/>
  <c r="D34" i="1"/>
  <c r="D33" i="1" s="1"/>
  <c r="E116" i="1"/>
  <c r="E110" i="1" s="1"/>
  <c r="E109" i="1" s="1"/>
  <c r="D93" i="1"/>
  <c r="D79" i="1"/>
  <c r="E85" i="1"/>
  <c r="C79" i="1"/>
  <c r="D59" i="1"/>
  <c r="D58" i="1" s="1"/>
  <c r="C59" i="1"/>
  <c r="C58" i="1" s="1"/>
  <c r="E59" i="1"/>
  <c r="D49" i="1"/>
  <c r="D46" i="1" s="1"/>
  <c r="E49" i="1"/>
  <c r="C46" i="1"/>
  <c r="E46" i="1"/>
  <c r="C34" i="1"/>
  <c r="C33" i="1" s="1"/>
  <c r="C24" i="1" s="1"/>
  <c r="E34" i="1"/>
  <c r="E33" i="1" s="1"/>
  <c r="D24" i="1"/>
  <c r="E79" i="1"/>
  <c r="E58" i="1"/>
  <c r="D147" i="1" l="1"/>
  <c r="C147" i="1"/>
  <c r="E24" i="1"/>
  <c r="E147" i="1" s="1"/>
</calcChain>
</file>

<file path=xl/sharedStrings.xml><?xml version="1.0" encoding="utf-8"?>
<sst xmlns="http://schemas.openxmlformats.org/spreadsheetml/2006/main" count="266" uniqueCount="258">
  <si>
    <t/>
  </si>
  <si>
    <t>рублей</t>
  </si>
  <si>
    <t>БЕЗВОЗМЕЗДНЫЕ ПОСТУПЛЕНИЯ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</si>
  <si>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</si>
  <si>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</si>
  <si>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</si>
  <si>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</si>
  <si>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</si>
  <si>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</si>
  <si>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</si>
  <si>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</si>
  <si>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</si>
  <si>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Субсидии бюджетам бюджетной системы Российской Федерации (межбюджетные субсидии)</t>
  </si>
  <si>
    <t>Код бюджетной классификации Российской Федерации</t>
  </si>
  <si>
    <t>Наименование доходов</t>
  </si>
  <si>
    <t xml:space="preserve"> 2024 год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</si>
  <si>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</si>
  <si>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</si>
  <si>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</si>
  <si>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</si>
  <si>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</si>
  <si>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Прочие безвозмездные поступления в бюджеты городских поселений</t>
  </si>
  <si>
    <t>ВСЕГО:</t>
  </si>
  <si>
    <t xml:space="preserve"> 2025 год</t>
  </si>
  <si>
    <t>Брянской области на 2024 год и</t>
  </si>
  <si>
    <t>на плановый период 2025 и 2026 годов"</t>
  </si>
  <si>
    <t>Изменение доходов Унечского городского поселения Унечского муниципального района Брянской области на 2024 год и на плановый период 2025 и 2026 годов</t>
  </si>
  <si>
    <t xml:space="preserve"> 2026 год</t>
  </si>
  <si>
    <t>НАЛОГОВЫЕ И НЕНАЛОГОВЫЕ ДОХОДЫ</t>
  </si>
  <si>
    <t>ПРОЧИЕ НЕНАЛОГОВЫЕ ДОХОДЫ</t>
  </si>
  <si>
    <t>Инициативные платежи</t>
  </si>
  <si>
    <t>Приложение 1.5.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</si>
  <si>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</si>
  <si>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</si>
  <si>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</si>
  <si>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</si>
  <si>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</si>
  <si>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</si>
  <si>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</si>
  <si>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</si>
  <si>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</si>
  <si>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</si>
  <si>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</si>
  <si>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</si>
  <si>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</si>
  <si>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</si>
  <si>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рублей)</t>
  </si>
  <si>
    <t>000 101 02140 01 0000 110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</si>
  <si>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</si>
  <si>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</si>
  <si>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</si>
  <si>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</si>
  <si>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</si>
  <si>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</si>
  <si>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</si>
  <si>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</si>
  <si>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</si>
  <si>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</si>
  <si>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</si>
  <si>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</si>
  <si>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</si>
  <si>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</si>
  <si>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</si>
  <si>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</si>
  <si>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</si>
  <si>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</si>
  <si>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</si>
  <si>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</si>
  <si>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</si>
  <si>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</si>
  <si>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</si>
  <si>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000  105 03000 01 0000 000</t>
  </si>
  <si>
    <t>Единый сельскохозяйственный налог</t>
  </si>
  <si>
    <t>000 1 05 03010  01 0000 110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</si>
  <si>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</si>
  <si>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</si>
  <si>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</si>
  <si>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</si>
  <si>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</si>
  <si>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</si>
  <si>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</si>
  <si>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</si>
  <si>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</si>
  <si>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</si>
  <si>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</si>
  <si>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</si>
  <si>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</si>
  <si>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</si>
  <si>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000 1 06 06043 13 0000 110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</si>
  <si>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</si>
  <si>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</si>
  <si>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</si>
  <si>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</si>
  <si>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</si>
  <si>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000 1 09 04050 00 0000 110</t>
  </si>
  <si>
    <t>Земельный налог (по обязательствам, возникшим до 1 января 2006 года)</t>
  </si>
  <si>
    <t>000 1 09 04053 13 0000 110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</si>
  <si>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</si>
  <si>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</si>
  <si>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</si>
  <si>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</si>
  <si>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</si>
  <si>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</si>
  <si>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</si>
  <si>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</si>
  <si>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</si>
  <si>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</si>
  <si>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</si>
  <si>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000 1 11 05025 13 0000 120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</si>
  <si>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</si>
  <si>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</si>
  <si>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</si>
  <si>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</si>
  <si>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</si>
  <si>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</si>
  <si>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</si>
  <si>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</si>
  <si>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</si>
  <si>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</si>
  <si>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</si>
  <si>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</si>
  <si>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</si>
  <si>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</si>
  <si>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</si>
  <si>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</si>
  <si>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</si>
  <si>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000 113 00000 00 0000 000</t>
  </si>
  <si>
    <t>ДОХОДЫ ОТ ОКАЗАНИЯ ПЛАТНЫХ УСЛУГ И КОМПЕНСАЦИИ ЗАТРАТ ГОСУДАРСТВА</t>
  </si>
  <si>
    <t>000 113 02000 00 0000 130</t>
  </si>
  <si>
    <t>Доходы от компенсации затрат государства</t>
  </si>
  <si>
    <t>000 113 02995 13 0000 130</t>
  </si>
  <si>
    <t>Прочие доходы от компенсации затрат бюджетов городских поселений</t>
  </si>
  <si>
    <t>000 1 14 00000 00 0000  000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</si>
  <si>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</si>
  <si>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</si>
  <si>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</si>
  <si>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</si>
  <si>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</si>
  <si>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</si>
  <si>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иного имущества, находящегося в собственности городских поселений (за исключением имущества 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</si>
  <si>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</si>
  <si>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</si>
  <si>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</si>
  <si>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</si>
  <si>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</si>
  <si>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</si>
  <si>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</si>
  <si>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</si>
  <si>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</si>
  <si>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</si>
  <si>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</si>
  <si>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</si>
  <si>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</si>
  <si>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</si>
  <si>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</si>
  <si>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</si>
  <si>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</si>
  <si>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</si>
  <si>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</si>
  <si>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</si>
  <si>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</si>
  <si>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</si>
  <si>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</si>
  <si>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</si>
  <si>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</si>
  <si>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</si>
  <si>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</si>
  <si>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</si>
  <si>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000 1 16 10000 00 0000 140</t>
  </si>
  <si>
    <t>Платежи в целях возмещения причиненного ущерба (убытков)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</si>
  <si>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</si>
  <si>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</si>
  <si>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</si>
  <si>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</si>
  <si>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</si>
  <si>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000 117 01000 00 0000 180</t>
  </si>
  <si>
    <t>Невыясненные поступления</t>
  </si>
  <si>
    <t>000 117 01050 13 0000 180</t>
  </si>
  <si>
    <t>Невыясненные поступления, зачисляемые в бюджеты городских поселений</t>
  </si>
  <si>
    <t>000 1 17 05000 00 0000 180</t>
  </si>
  <si>
    <t>Прочие неналоговые доходы</t>
  </si>
  <si>
    <t>000 1 17 05050 13 0000 180</t>
  </si>
  <si>
    <t>Прочие неналоговые доходы бюджетов городских поселений</t>
  </si>
  <si>
    <t>000 1 17 15000 00 0000 150</t>
  </si>
  <si>
    <t>000 1 17 15030 13 0000 150</t>
  </si>
  <si>
    <t>Инициативные платежи,зачисляемые  в бюджеты городских поселений</t>
  </si>
  <si>
    <t>000 2 00 00000 00 0000 000</t>
  </si>
  <si>
    <t>000 2 02 00000 00 0000 000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</si>
  <si>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</si>
  <si>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</si>
  <si>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</si>
  <si>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</si>
  <si>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000 2 02 15002 13 0000 150</t>
  </si>
  <si>
    <t>Дотации бюджетам городских поселений на поддержку мер по обеспечению сбалансированности бюджетов</t>
  </si>
  <si>
    <t>000 202 19999 00 0000 150</t>
  </si>
  <si>
    <t>Прочие дотации</t>
  </si>
  <si>
    <t>000 202 19999 13 0000 150</t>
  </si>
  <si>
    <t>Прочие дотации бюджетам городских поселений</t>
  </si>
  <si>
    <t>000 2 02 20000 00 0000 150</t>
  </si>
  <si>
    <t>000 2 02 20077 00 0000 150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</si>
  <si>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</si>
  <si>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</si>
  <si>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</si>
  <si>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</si>
  <si>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</si>
  <si>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</si>
  <si>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</si>
  <si>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000 2 02 25243 00 0000 150</t>
  </si>
  <si>
    <t>Субсидии бюджетам на строительство и реконструкцию (модернизацию) объектов питьевого водоснабжения</t>
  </si>
  <si>
    <t>000 2 02 25243 13 0000 150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</si>
  <si>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</si>
  <si>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000 2 02 25299 00 0000 150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</si>
  <si>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</si>
  <si>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</si>
  <si>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</si>
  <si>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000 202 25394 00 0000 150</t>
  </si>
  <si>
    <t>Субсидии бюджетам на приведение в нормативное состояние автомобильных дорог и искусственных дорожных сооружений</t>
  </si>
  <si>
    <t>000 202 25394 13 0000 150</t>
  </si>
  <si>
    <t>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</si>
  <si>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>000 2 02 25555 00 0000 150</t>
  </si>
  <si>
    <t>Субсидии бюджетам на реализацию программ формирования современной городской среды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</si>
  <si>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</si>
  <si>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</si>
  <si>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000 202 29999 00 0000 150</t>
  </si>
  <si>
    <t xml:space="preserve">Прочие субсидии </t>
  </si>
  <si>
    <t>000 202 29999 13 0000 150</t>
  </si>
  <si>
    <t>Прочие субсидии бюджетам городских поселений</t>
  </si>
  <si>
    <t>000 2 02 30000 00 0000 150</t>
  </si>
  <si>
    <t xml:space="preserve">Субвенции бюджетам бюджетной системы Российской Федерации 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</si>
  <si>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</si>
  <si>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</si>
  <si>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</si>
  <si>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</si>
  <si>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000 2 02 40000 00 0000 150</t>
  </si>
  <si>
    <t>Иные межбюджетные трансферты</t>
  </si>
  <si>
    <t>000 2 02 45390 00 0000 150</t>
  </si>
  <si>
    <t>Межбюджетные трансферты, передаваемые бюджетам на финансовое обеспечение дорожной деятельности</t>
  </si>
  <si>
    <t>000 2 02 45390 13 0000 150</t>
  </si>
  <si>
    <t>Межбюджетные трансферты, передаваемые бюджетам городских поселений на финансовое обеспечение дорожной деятельности</t>
  </si>
  <si>
    <t>000 2 07 00000 00 0000 000</t>
  </si>
  <si>
    <t>000 2 07 05000 13 0000 150</t>
  </si>
  <si>
    <t>000 2 07 05030 13 0000 150</t>
  </si>
  <si>
    <t>000 2 08 00000 00 0000 000</t>
  </si>
  <si>
    <t xml:space="preserve"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</si>
  <si>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000 2 08 05000 13 0000 150</t>
  </si>
  <si>
    <t xml:space="preserve"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</si>
  <si>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000 218 00000 00 0000 000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</si>
  <si>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</si>
  <si>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000 218 60010 13 0000 150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</si>
  <si>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</si>
  <si>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</si>
  <si>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</si>
  <si>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</si>
  <si>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</t>
  </si>
  <si>
    <t>000 1 14 02053 13 0000 440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</si>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</sst>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8" fillId="0" borderId="0" applyNumberFormat="0" applyFill="0" applyBorder="0" applyAlignment="0" applyProtection="0"/>
  </cellStyleXfs>
  <cellXfs count="4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2" fontId="3" fillId="2" borderId="6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center"/>
    </xf>
    <xf numFmtId="0" fontId="9" fillId="0" borderId="3" xfId="1" applyNumberFormat="1" applyFont="1" applyFill="1" applyAlignment="1" applyProtection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2" fontId="0" fillId="0" borderId="0" xfId="0" applyNumberFormat="1" applyFont="1" applyFill="1" applyAlignment="1">
      <alignment vertical="top" wrapText="1"/>
    </xf>
  </cellXfs>
  <cellStyles count="3">
    <cellStyle name="xl31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topLeftCell="A125" workbookViewId="0">
      <selection activeCell="A83" sqref="A83:A84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11</v>
      </c>
    </row>
    <row r="2" spans="3:3" x14ac:dyDescent="0.25">
      <c r="C2" s="2" t="s">
        <v>3</v>
      </c>
    </row>
    <row r="3" spans="3:3" x14ac:dyDescent="0.25">
      <c r="C3" s="2" t="s">
        <v>4</v>
      </c>
    </row>
    <row r="4" spans="3:3" x14ac:dyDescent="0.25">
      <c r="C4" s="2" t="s">
        <v>5</v>
      </c>
    </row>
    <row r="5" spans="3:3" x14ac:dyDescent="0.25">
      <c r="C5" s="2" t="s">
        <v>6</v>
      </c>
    </row>
    <row r="6" spans="3:3" x14ac:dyDescent="0.25">
      <c r="C6" s="2" t="s">
        <v>7</v>
      </c>
    </row>
    <row r="7" spans="3:3" x14ac:dyDescent="0.25">
      <c r="C7" s="2" t="s">
        <v>8</v>
      </c>
    </row>
    <row r="8" spans="3:3" x14ac:dyDescent="0.25">
      <c r="C8" s="2" t="s">
        <v>9</v>
      </c>
    </row>
    <row r="9" spans="3:3" x14ac:dyDescent="0.25">
      <c r="C9" s="2" t="s">
        <v>24</v>
      </c>
    </row>
    <row r="10" spans="3:3" x14ac:dyDescent="0.25">
      <c r="C10" s="2" t="s">
        <v>25</v>
      </c>
    </row>
    <row r="11" spans="3:3" x14ac:dyDescent="0.25">
      <c r="C11" s="2"/>
    </row>
    <row r="12" spans="3:3" x14ac:dyDescent="0.25">
      <c r="C12" s="2" t="s">
        <v>31</v>
      </c>
    </row>
    <row r="13" spans="3:3" x14ac:dyDescent="0.25">
      <c r="C13" s="2" t="s">
        <v>3</v>
      </c>
    </row>
    <row r="14" spans="3:3" x14ac:dyDescent="0.25">
      <c r="C14" s="2" t="s">
        <v>4</v>
      </c>
    </row>
    <row r="15" spans="3:3" x14ac:dyDescent="0.25">
      <c r="C15" s="2" t="s">
        <v>10</v>
      </c>
    </row>
    <row r="16" spans="3:3" x14ac:dyDescent="0.25">
      <c r="C16" s="2" t="s">
        <v>9</v>
      </c>
    </row>
    <row r="17" spans="1:7" x14ac:dyDescent="0.25">
      <c r="C17" s="2" t="s">
        <v>24</v>
      </c>
    </row>
    <row r="18" spans="1:7" x14ac:dyDescent="0.25">
      <c r="C18" s="2" t="s">
        <v>25</v>
      </c>
    </row>
    <row r="19" spans="1:7" ht="13.65" customHeight="1" x14ac:dyDescent="0.25">
      <c r="A19" s="1" t="s">
        <v>0</v>
      </c>
      <c r="B19" s="1" t="s">
        <v>0</v>
      </c>
      <c r="C19" s="7"/>
      <c r="D19" s="7"/>
      <c r="E19" s="7"/>
    </row>
    <row r="20" spans="1:7" ht="37.200000000000003" customHeight="1" x14ac:dyDescent="0.25">
      <c r="A20" s="8" t="s">
        <v>26</v>
      </c>
      <c r="B20" s="8"/>
      <c r="C20" s="8"/>
      <c r="D20" s="8"/>
      <c r="E20" s="8"/>
    </row>
    <row r="21" spans="1:7" ht="15" customHeight="1" x14ac:dyDescent="0.25">
      <c r="A21" s="9" t="s">
        <v>1</v>
      </c>
      <c r="B21" s="9"/>
      <c r="C21" s="9"/>
      <c r="D21" s="9"/>
      <c r="E21" s="9"/>
    </row>
    <row r="22" spans="1:7" ht="36" customHeight="1" x14ac:dyDescent="0.25">
      <c r="A22" s="3" t="s">
        <v>13</v>
      </c>
      <c r="B22" s="4" t="s">
        <v>14</v>
      </c>
      <c r="C22" s="5" t="s">
        <v>15</v>
      </c>
      <c r="D22" s="5" t="s">
        <v>23</v>
      </c>
      <c r="E22" s="5" t="s">
        <v>27</v>
      </c>
    </row>
    <row r="23" spans="1:7" ht="14.4" customHeight="1" x14ac:dyDescent="0.25">
      <c r="A23" s="3">
        <v>1</v>
      </c>
      <c r="B23" s="3">
        <v>2</v>
      </c>
      <c r="C23" s="6" t="s">
        <v>16</v>
      </c>
      <c r="D23" s="6" t="s">
        <v>17</v>
      </c>
      <c r="E23" s="6" t="s">
        <v>18</v>
      </c>
    </row>
    <row r="24" spans="1:7" ht="14.4" customHeight="1" x14ac:dyDescent="0.25">
      <c r="A24" s="10" t="s">
        <v>32</v>
      </c>
      <c r="B24" s="11" t="s">
        <v>28</v>
      </c>
      <c r="C24" s="12">
        <f>C25+C33+C43+C46+C58+C79+C93+C54+C102+C76</f>
        <v>0</v>
      </c>
      <c r="D24" s="12">
        <f>D25+D33+D43+D46+D58+D79+D93+D54+D102+D76</f>
        <v>0</v>
      </c>
      <c r="E24" s="12">
        <f>E25+E33+E43+E46+E58+E79+E93+E54+E102+E76</f>
        <v>0</v>
      </c>
    </row>
    <row r="25" spans="1:7" ht="24" customHeight="1" x14ac:dyDescent="0.25">
      <c r="A25" s="10" t="s">
        <v>33</v>
      </c>
      <c r="B25" s="11" t="s">
        <v>34</v>
      </c>
      <c r="C25" s="12">
        <f>C26</f>
        <v>5583000</v>
      </c>
      <c r="D25" s="12">
        <f>D26</f>
        <v>0</v>
      </c>
      <c r="E25" s="12">
        <f>E26</f>
        <v>0</v>
      </c>
    </row>
    <row r="26" spans="1:7" ht="33" customHeight="1" x14ac:dyDescent="0.25">
      <c r="A26" s="10" t="s">
        <v>35</v>
      </c>
      <c r="B26" s="11" t="s">
        <v>36</v>
      </c>
      <c r="C26" s="12">
        <f>C27+C28+C29+C30+C31+C32</f>
        <v>5583000</v>
      </c>
      <c r="D26" s="12">
        <f>D27+D28+D29+D30+D31+D32</f>
        <v>0</v>
      </c>
      <c r="E26" s="12">
        <f>E27+E28+E29+E30+E31+E32</f>
        <v>0</v>
      </c>
    </row>
    <row r="27" spans="1:7" ht="48.6" customHeight="1" x14ac:dyDescent="0.25">
      <c r="A27" s="10" t="s">
        <v>37</v>
      </c>
      <c r="B27" s="11" t="s">
        <v>38</v>
      </c>
      <c r="C27" s="12">
        <v>4869000</v>
      </c>
      <c r="D27" s="12">
        <v>0</v>
      </c>
      <c r="E27" s="12">
        <v>0</v>
      </c>
      <c r="G27" s="40"/>
    </row>
    <row r="28" spans="1:7" ht="102.6" customHeight="1" x14ac:dyDescent="0.25">
      <c r="A28" s="10" t="s">
        <v>39</v>
      </c>
      <c r="B28" s="11" t="s">
        <v>40</v>
      </c>
      <c r="C28" s="12">
        <v>0</v>
      </c>
      <c r="D28" s="12">
        <v>0</v>
      </c>
      <c r="E28" s="12">
        <v>0</v>
      </c>
    </row>
    <row r="29" spans="1:7" ht="52.2" customHeight="1" x14ac:dyDescent="0.25">
      <c r="A29" s="10" t="s">
        <v>41</v>
      </c>
      <c r="B29" s="11" t="s">
        <v>42</v>
      </c>
      <c r="C29" s="12">
        <v>349000</v>
      </c>
      <c r="D29" s="12">
        <v>0</v>
      </c>
      <c r="E29" s="12">
        <v>0</v>
      </c>
    </row>
    <row r="30" spans="1:7" ht="45" customHeight="1" x14ac:dyDescent="0.25">
      <c r="A30" s="10" t="s">
        <v>43</v>
      </c>
      <c r="B30" s="11" t="s">
        <v>44</v>
      </c>
      <c r="C30" s="12">
        <v>-293000</v>
      </c>
      <c r="D30" s="12">
        <v>0</v>
      </c>
      <c r="E30" s="12">
        <v>0</v>
      </c>
    </row>
    <row r="31" spans="1:7" ht="58.2" customHeight="1" x14ac:dyDescent="0.25">
      <c r="A31" s="10" t="s">
        <v>45</v>
      </c>
      <c r="B31" s="11" t="s">
        <v>46</v>
      </c>
      <c r="C31" s="12">
        <v>89000</v>
      </c>
      <c r="D31" s="12">
        <v>0</v>
      </c>
      <c r="E31" s="12">
        <v>0</v>
      </c>
    </row>
    <row r="32" spans="1:7" ht="56.4" customHeight="1" x14ac:dyDescent="0.25">
      <c r="A32" s="10" t="s">
        <v>47</v>
      </c>
      <c r="B32" s="11" t="s">
        <v>48</v>
      </c>
      <c r="C32" s="12">
        <v>569000</v>
      </c>
      <c r="D32" s="12">
        <v>0</v>
      </c>
      <c r="E32" s="12">
        <v>0</v>
      </c>
    </row>
    <row r="33" spans="1:5" ht="71.400000000000006" hidden="1" customHeight="1" x14ac:dyDescent="0.25">
      <c r="A33" s="13" t="s">
        <v>49</v>
      </c>
      <c r="B33" s="14" t="s">
        <v>50</v>
      </c>
      <c r="C33" s="12">
        <f>C34</f>
        <v>0</v>
      </c>
      <c r="D33" s="12">
        <f>D34</f>
        <v>0</v>
      </c>
      <c r="E33" s="12">
        <f>E34</f>
        <v>0</v>
      </c>
    </row>
    <row r="34" spans="1:5" ht="34.200000000000003" hidden="1" customHeight="1" x14ac:dyDescent="0.25">
      <c r="A34" s="15" t="s">
        <v>51</v>
      </c>
      <c r="B34" s="16" t="s">
        <v>52</v>
      </c>
      <c r="C34" s="17">
        <f>C35+C37+C39+C41</f>
        <v>0</v>
      </c>
      <c r="D34" s="17">
        <f>D35+D37+D39+D41</f>
        <v>0</v>
      </c>
      <c r="E34" s="17">
        <f>E35+E37+E39+E41</f>
        <v>0</v>
      </c>
    </row>
    <row r="35" spans="1:5" ht="36.6" hidden="1" customHeight="1" x14ac:dyDescent="0.25">
      <c r="A35" s="15" t="s">
        <v>53</v>
      </c>
      <c r="B35" s="16" t="s">
        <v>54</v>
      </c>
      <c r="C35" s="17">
        <f>C36</f>
        <v>0</v>
      </c>
      <c r="D35" s="17">
        <f>D36</f>
        <v>0</v>
      </c>
      <c r="E35" s="17">
        <f>E36</f>
        <v>0</v>
      </c>
    </row>
    <row r="36" spans="1:5" ht="33.6" hidden="1" customHeight="1" x14ac:dyDescent="0.25">
      <c r="A36" s="15" t="s">
        <v>55</v>
      </c>
      <c r="B36" s="16" t="s">
        <v>56</v>
      </c>
      <c r="C36" s="17">
        <v>0</v>
      </c>
      <c r="D36" s="17">
        <v>0</v>
      </c>
      <c r="E36" s="17">
        <v>0</v>
      </c>
    </row>
    <row r="37" spans="1:5" ht="92.4" hidden="1" x14ac:dyDescent="0.25">
      <c r="A37" s="15" t="s">
        <v>57</v>
      </c>
      <c r="B37" s="16" t="s">
        <v>58</v>
      </c>
      <c r="C37" s="17">
        <f>C38</f>
        <v>0</v>
      </c>
      <c r="D37" s="17">
        <f>D38</f>
        <v>0</v>
      </c>
      <c r="E37" s="17">
        <f>E38</f>
        <v>0</v>
      </c>
    </row>
    <row r="38" spans="1:5" ht="145.19999999999999" hidden="1" x14ac:dyDescent="0.25">
      <c r="A38" s="15" t="s">
        <v>59</v>
      </c>
      <c r="B38" s="16" t="s">
        <v>60</v>
      </c>
      <c r="C38" s="17">
        <v>0</v>
      </c>
      <c r="D38" s="17">
        <v>0</v>
      </c>
      <c r="E38" s="17">
        <v>0</v>
      </c>
    </row>
    <row r="39" spans="1:5" ht="79.2" hidden="1" x14ac:dyDescent="0.25">
      <c r="A39" s="15" t="s">
        <v>61</v>
      </c>
      <c r="B39" s="16" t="s">
        <v>62</v>
      </c>
      <c r="C39" s="17">
        <f>C40</f>
        <v>0</v>
      </c>
      <c r="D39" s="17">
        <f>D40</f>
        <v>0</v>
      </c>
      <c r="E39" s="17">
        <f>E40</f>
        <v>0</v>
      </c>
    </row>
    <row r="40" spans="1:5" ht="132" hidden="1" x14ac:dyDescent="0.25">
      <c r="A40" s="15" t="s">
        <v>63</v>
      </c>
      <c r="B40" s="16" t="s">
        <v>64</v>
      </c>
      <c r="C40" s="17">
        <v>0</v>
      </c>
      <c r="D40" s="17">
        <v>0</v>
      </c>
      <c r="E40" s="17">
        <v>0</v>
      </c>
    </row>
    <row r="41" spans="1:5" ht="79.2" hidden="1" x14ac:dyDescent="0.25">
      <c r="A41" s="15" t="s">
        <v>65</v>
      </c>
      <c r="B41" s="16" t="s">
        <v>66</v>
      </c>
      <c r="C41" s="17">
        <f>C42</f>
        <v>0</v>
      </c>
      <c r="D41" s="17">
        <f>D42</f>
        <v>0</v>
      </c>
      <c r="E41" s="17">
        <f>E42</f>
        <v>0</v>
      </c>
    </row>
    <row r="42" spans="1:5" ht="132" hidden="1" x14ac:dyDescent="0.25">
      <c r="A42" s="15" t="s">
        <v>67</v>
      </c>
      <c r="B42" s="16" t="s">
        <v>68</v>
      </c>
      <c r="C42" s="17">
        <v>0</v>
      </c>
      <c r="D42" s="17">
        <v>0</v>
      </c>
      <c r="E42" s="17">
        <v>0</v>
      </c>
    </row>
    <row r="43" spans="1:5" x14ac:dyDescent="0.25">
      <c r="A43" s="10" t="s">
        <v>69</v>
      </c>
      <c r="B43" s="14" t="s">
        <v>70</v>
      </c>
      <c r="C43" s="12">
        <f>C44</f>
        <v>-64000</v>
      </c>
      <c r="D43" s="12">
        <f>D44</f>
        <v>0</v>
      </c>
      <c r="E43" s="12">
        <f>E44</f>
        <v>0</v>
      </c>
    </row>
    <row r="44" spans="1:5" x14ac:dyDescent="0.25">
      <c r="A44" s="10" t="s">
        <v>71</v>
      </c>
      <c r="B44" s="14" t="s">
        <v>72</v>
      </c>
      <c r="C44" s="12">
        <f>C45</f>
        <v>-64000</v>
      </c>
      <c r="D44" s="12">
        <f>D45</f>
        <v>0</v>
      </c>
      <c r="E44" s="12">
        <f>E45</f>
        <v>0</v>
      </c>
    </row>
    <row r="45" spans="1:5" x14ac:dyDescent="0.25">
      <c r="A45" s="10" t="s">
        <v>73</v>
      </c>
      <c r="B45" s="14" t="s">
        <v>72</v>
      </c>
      <c r="C45" s="12">
        <v>-64000</v>
      </c>
      <c r="D45" s="12">
        <v>0</v>
      </c>
      <c r="E45" s="12">
        <v>0</v>
      </c>
    </row>
    <row r="46" spans="1:5" x14ac:dyDescent="0.25">
      <c r="A46" s="10" t="s">
        <v>74</v>
      </c>
      <c r="B46" s="11" t="s">
        <v>75</v>
      </c>
      <c r="C46" s="12">
        <f>C47+C49</f>
        <v>-6647000</v>
      </c>
      <c r="D46" s="12">
        <f>D47+D49</f>
        <v>0</v>
      </c>
      <c r="E46" s="12">
        <f>E47+E49</f>
        <v>0</v>
      </c>
    </row>
    <row r="47" spans="1:5" x14ac:dyDescent="0.25">
      <c r="A47" s="10" t="s">
        <v>76</v>
      </c>
      <c r="B47" s="11" t="s">
        <v>77</v>
      </c>
      <c r="C47" s="12">
        <f>C48</f>
        <v>2667000</v>
      </c>
      <c r="D47" s="12">
        <f>D48</f>
        <v>0</v>
      </c>
      <c r="E47" s="12">
        <f>E48</f>
        <v>0</v>
      </c>
    </row>
    <row r="48" spans="1:5" ht="52.8" x14ac:dyDescent="0.25">
      <c r="A48" s="10" t="s">
        <v>78</v>
      </c>
      <c r="B48" s="11" t="s">
        <v>79</v>
      </c>
      <c r="C48" s="12">
        <v>2667000</v>
      </c>
      <c r="D48" s="12">
        <v>0</v>
      </c>
      <c r="E48" s="12">
        <v>0</v>
      </c>
    </row>
    <row r="49" spans="1:5" x14ac:dyDescent="0.25">
      <c r="A49" s="10" t="s">
        <v>80</v>
      </c>
      <c r="B49" s="11" t="s">
        <v>81</v>
      </c>
      <c r="C49" s="12">
        <f>C50+C52</f>
        <v>-9314000</v>
      </c>
      <c r="D49" s="12">
        <f>D50+D52</f>
        <v>0</v>
      </c>
      <c r="E49" s="12">
        <f>E50+E52</f>
        <v>0</v>
      </c>
    </row>
    <row r="50" spans="1:5" x14ac:dyDescent="0.25">
      <c r="A50" s="10" t="s">
        <v>82</v>
      </c>
      <c r="B50" s="11" t="s">
        <v>83</v>
      </c>
      <c r="C50" s="12">
        <f>C51</f>
        <v>-8171000</v>
      </c>
      <c r="D50" s="12">
        <f>D51</f>
        <v>0</v>
      </c>
      <c r="E50" s="12">
        <f>E51</f>
        <v>0</v>
      </c>
    </row>
    <row r="51" spans="1:5" ht="39.6" x14ac:dyDescent="0.25">
      <c r="A51" s="10" t="s">
        <v>84</v>
      </c>
      <c r="B51" s="11" t="s">
        <v>85</v>
      </c>
      <c r="C51" s="12">
        <v>-8171000</v>
      </c>
      <c r="D51" s="12">
        <v>0</v>
      </c>
      <c r="E51" s="12">
        <v>0</v>
      </c>
    </row>
    <row r="52" spans="1:5" x14ac:dyDescent="0.25">
      <c r="A52" s="10" t="s">
        <v>86</v>
      </c>
      <c r="B52" s="11" t="s">
        <v>87</v>
      </c>
      <c r="C52" s="12">
        <f>C53</f>
        <v>-1143000</v>
      </c>
      <c r="D52" s="12">
        <f>D53</f>
        <v>0</v>
      </c>
      <c r="E52" s="12">
        <f>E53</f>
        <v>0</v>
      </c>
    </row>
    <row r="53" spans="1:5" ht="39.6" x14ac:dyDescent="0.25">
      <c r="A53" s="10" t="s">
        <v>88</v>
      </c>
      <c r="B53" s="11" t="s">
        <v>89</v>
      </c>
      <c r="C53" s="12">
        <v>-1143000</v>
      </c>
      <c r="D53" s="12">
        <v>0</v>
      </c>
      <c r="E53" s="12">
        <v>0</v>
      </c>
    </row>
    <row r="54" spans="1:5" ht="39.6" hidden="1" x14ac:dyDescent="0.25">
      <c r="A54" s="18" t="s">
        <v>90</v>
      </c>
      <c r="B54" s="19" t="s">
        <v>91</v>
      </c>
      <c r="C54" s="12">
        <f t="shared" ref="C54:E56" si="0">C55</f>
        <v>0</v>
      </c>
      <c r="D54" s="12">
        <f t="shared" si="0"/>
        <v>0</v>
      </c>
      <c r="E54" s="12">
        <f t="shared" si="0"/>
        <v>0</v>
      </c>
    </row>
    <row r="55" spans="1:5" hidden="1" x14ac:dyDescent="0.25">
      <c r="A55" s="20" t="s">
        <v>92</v>
      </c>
      <c r="B55" s="11" t="s">
        <v>93</v>
      </c>
      <c r="C55" s="12">
        <f t="shared" si="0"/>
        <v>0</v>
      </c>
      <c r="D55" s="12">
        <f t="shared" si="0"/>
        <v>0</v>
      </c>
      <c r="E55" s="12">
        <f t="shared" si="0"/>
        <v>0</v>
      </c>
    </row>
    <row r="56" spans="1:5" ht="26.4" hidden="1" x14ac:dyDescent="0.25">
      <c r="A56" s="20" t="s">
        <v>94</v>
      </c>
      <c r="B56" s="11" t="s">
        <v>95</v>
      </c>
      <c r="C56" s="12">
        <f t="shared" si="0"/>
        <v>0</v>
      </c>
      <c r="D56" s="12">
        <f t="shared" si="0"/>
        <v>0</v>
      </c>
      <c r="E56" s="12">
        <f t="shared" si="0"/>
        <v>0</v>
      </c>
    </row>
    <row r="57" spans="1:5" ht="39.6" hidden="1" x14ac:dyDescent="0.25">
      <c r="A57" s="20" t="s">
        <v>96</v>
      </c>
      <c r="B57" s="11" t="s">
        <v>97</v>
      </c>
      <c r="C57" s="12">
        <v>0</v>
      </c>
      <c r="D57" s="12">
        <v>0</v>
      </c>
      <c r="E57" s="12">
        <v>0</v>
      </c>
    </row>
    <row r="58" spans="1:5" ht="52.8" x14ac:dyDescent="0.25">
      <c r="A58" s="10" t="s">
        <v>98</v>
      </c>
      <c r="B58" s="11" t="s">
        <v>99</v>
      </c>
      <c r="C58" s="12">
        <f>C59+C71+C68</f>
        <v>633000</v>
      </c>
      <c r="D58" s="12">
        <f>D59+D68+D71</f>
        <v>0</v>
      </c>
      <c r="E58" s="12">
        <f>E59+E71+E68</f>
        <v>0</v>
      </c>
    </row>
    <row r="59" spans="1:5" ht="92.4" x14ac:dyDescent="0.25">
      <c r="A59" s="10" t="s">
        <v>100</v>
      </c>
      <c r="B59" s="11" t="s">
        <v>101</v>
      </c>
      <c r="C59" s="12">
        <f>C60+C62+C66</f>
        <v>596000</v>
      </c>
      <c r="D59" s="12">
        <f>D60+D62+D66</f>
        <v>0</v>
      </c>
      <c r="E59" s="12">
        <f>E60+E62+E66</f>
        <v>0</v>
      </c>
    </row>
    <row r="60" spans="1:5" ht="79.2" x14ac:dyDescent="0.25">
      <c r="A60" s="10" t="s">
        <v>102</v>
      </c>
      <c r="B60" s="11" t="s">
        <v>103</v>
      </c>
      <c r="C60" s="12">
        <f>C61</f>
        <v>596000</v>
      </c>
      <c r="D60" s="12">
        <f>D61</f>
        <v>0</v>
      </c>
      <c r="E60" s="12">
        <f>E61</f>
        <v>0</v>
      </c>
    </row>
    <row r="61" spans="1:5" ht="92.4" x14ac:dyDescent="0.25">
      <c r="A61" s="10" t="s">
        <v>104</v>
      </c>
      <c r="B61" s="11" t="s">
        <v>105</v>
      </c>
      <c r="C61" s="12">
        <v>596000</v>
      </c>
      <c r="D61" s="12">
        <v>0</v>
      </c>
      <c r="E61" s="12">
        <v>0</v>
      </c>
    </row>
    <row r="62" spans="1:5" hidden="1" x14ac:dyDescent="0.25">
      <c r="A62" s="21" t="s">
        <v>106</v>
      </c>
      <c r="B62" s="22" t="s">
        <v>107</v>
      </c>
      <c r="C62" s="23">
        <f>C64</f>
        <v>0</v>
      </c>
      <c r="D62" s="23">
        <f>D64</f>
        <v>0</v>
      </c>
      <c r="E62" s="23">
        <f>E64</f>
        <v>0</v>
      </c>
    </row>
    <row r="63" spans="1:5" hidden="1" x14ac:dyDescent="0.25">
      <c r="A63" s="21"/>
      <c r="B63" s="22"/>
      <c r="C63" s="23"/>
      <c r="D63" s="23"/>
      <c r="E63" s="23"/>
    </row>
    <row r="64" spans="1:5" hidden="1" x14ac:dyDescent="0.25">
      <c r="A64" s="24" t="s">
        <v>108</v>
      </c>
      <c r="B64" s="25" t="s">
        <v>109</v>
      </c>
      <c r="C64" s="26">
        <v>0</v>
      </c>
      <c r="D64" s="23">
        <v>0</v>
      </c>
      <c r="E64" s="26">
        <v>0</v>
      </c>
    </row>
    <row r="65" spans="1:5" hidden="1" x14ac:dyDescent="0.25">
      <c r="A65" s="27"/>
      <c r="B65" s="28"/>
      <c r="C65" s="29"/>
      <c r="D65" s="23"/>
      <c r="E65" s="29"/>
    </row>
    <row r="66" spans="1:5" ht="52.8" hidden="1" x14ac:dyDescent="0.25">
      <c r="A66" s="10" t="s">
        <v>110</v>
      </c>
      <c r="B66" s="11" t="s">
        <v>111</v>
      </c>
      <c r="C66" s="12">
        <f>C67</f>
        <v>0</v>
      </c>
      <c r="D66" s="12">
        <f>D67</f>
        <v>0</v>
      </c>
      <c r="E66" s="12">
        <f>E67</f>
        <v>0</v>
      </c>
    </row>
    <row r="67" spans="1:5" ht="39.6" hidden="1" x14ac:dyDescent="0.25">
      <c r="A67" s="30" t="s">
        <v>112</v>
      </c>
      <c r="B67" s="31" t="s">
        <v>113</v>
      </c>
      <c r="C67" s="32">
        <v>0</v>
      </c>
      <c r="D67" s="12">
        <v>0</v>
      </c>
      <c r="E67" s="32">
        <v>0</v>
      </c>
    </row>
    <row r="68" spans="1:5" ht="26.4" x14ac:dyDescent="0.25">
      <c r="A68" s="30" t="s">
        <v>114</v>
      </c>
      <c r="B68" s="31" t="s">
        <v>115</v>
      </c>
      <c r="C68" s="32">
        <f>C69</f>
        <v>37000</v>
      </c>
      <c r="D68" s="12">
        <f>D69</f>
        <v>0</v>
      </c>
      <c r="E68" s="32">
        <f>E69</f>
        <v>0</v>
      </c>
    </row>
    <row r="69" spans="1:5" ht="52.8" x14ac:dyDescent="0.25">
      <c r="A69" s="30" t="s">
        <v>116</v>
      </c>
      <c r="B69" s="31" t="s">
        <v>117</v>
      </c>
      <c r="C69" s="32">
        <f>C70</f>
        <v>37000</v>
      </c>
      <c r="D69" s="12">
        <f>D70</f>
        <v>0</v>
      </c>
      <c r="E69" s="32">
        <f>E70</f>
        <v>0</v>
      </c>
    </row>
    <row r="70" spans="1:5" ht="66" x14ac:dyDescent="0.25">
      <c r="A70" s="30" t="s">
        <v>118</v>
      </c>
      <c r="B70" s="31" t="s">
        <v>119</v>
      </c>
      <c r="C70" s="32">
        <v>37000</v>
      </c>
      <c r="D70" s="12">
        <v>0</v>
      </c>
      <c r="E70" s="32">
        <v>0</v>
      </c>
    </row>
    <row r="71" spans="1:5" hidden="1" x14ac:dyDescent="0.25">
      <c r="A71" s="21" t="s">
        <v>120</v>
      </c>
      <c r="B71" s="22" t="s">
        <v>121</v>
      </c>
      <c r="C71" s="23">
        <f>C73</f>
        <v>0</v>
      </c>
      <c r="D71" s="23">
        <f>D73</f>
        <v>0</v>
      </c>
      <c r="E71" s="23">
        <f>E73</f>
        <v>0</v>
      </c>
    </row>
    <row r="72" spans="1:5" hidden="1" x14ac:dyDescent="0.25">
      <c r="A72" s="21"/>
      <c r="B72" s="22"/>
      <c r="C72" s="23"/>
      <c r="D72" s="23"/>
      <c r="E72" s="23"/>
    </row>
    <row r="73" spans="1:5" hidden="1" x14ac:dyDescent="0.25">
      <c r="A73" s="21" t="s">
        <v>122</v>
      </c>
      <c r="B73" s="22" t="s">
        <v>123</v>
      </c>
      <c r="C73" s="23">
        <f>C75</f>
        <v>0</v>
      </c>
      <c r="D73" s="23">
        <f>D75</f>
        <v>0</v>
      </c>
      <c r="E73" s="23">
        <f>E75</f>
        <v>0</v>
      </c>
    </row>
    <row r="74" spans="1:5" hidden="1" x14ac:dyDescent="0.25">
      <c r="A74" s="21"/>
      <c r="B74" s="22"/>
      <c r="C74" s="23"/>
      <c r="D74" s="23"/>
      <c r="E74" s="23"/>
    </row>
    <row r="75" spans="1:5" ht="92.4" hidden="1" x14ac:dyDescent="0.25">
      <c r="A75" s="10" t="s">
        <v>124</v>
      </c>
      <c r="B75" s="11" t="s">
        <v>125</v>
      </c>
      <c r="C75" s="12">
        <v>0</v>
      </c>
      <c r="D75" s="12">
        <v>0</v>
      </c>
      <c r="E75" s="12">
        <v>0</v>
      </c>
    </row>
    <row r="76" spans="1:5" ht="26.4" x14ac:dyDescent="0.25">
      <c r="A76" s="10" t="s">
        <v>126</v>
      </c>
      <c r="B76" s="11" t="s">
        <v>127</v>
      </c>
      <c r="C76" s="12">
        <f>C77</f>
        <v>-5000</v>
      </c>
      <c r="D76" s="12">
        <f>D77</f>
        <v>0</v>
      </c>
      <c r="E76" s="12">
        <f>E77</f>
        <v>0</v>
      </c>
    </row>
    <row r="77" spans="1:5" x14ac:dyDescent="0.25">
      <c r="A77" s="10" t="s">
        <v>128</v>
      </c>
      <c r="B77" s="11" t="s">
        <v>129</v>
      </c>
      <c r="C77" s="12">
        <f>C78</f>
        <v>-5000</v>
      </c>
      <c r="D77" s="12">
        <f>D78</f>
        <v>0</v>
      </c>
      <c r="E77" s="12">
        <f>E78</f>
        <v>0</v>
      </c>
    </row>
    <row r="78" spans="1:5" ht="26.4" x14ac:dyDescent="0.25">
      <c r="A78" s="10" t="s">
        <v>130</v>
      </c>
      <c r="B78" s="11" t="s">
        <v>131</v>
      </c>
      <c r="C78" s="12">
        <v>-5000</v>
      </c>
      <c r="D78" s="12">
        <v>0</v>
      </c>
      <c r="E78" s="12">
        <v>0</v>
      </c>
    </row>
    <row r="79" spans="1:5" ht="26.4" x14ac:dyDescent="0.25">
      <c r="A79" s="10" t="s">
        <v>132</v>
      </c>
      <c r="B79" s="11" t="s">
        <v>133</v>
      </c>
      <c r="C79" s="12">
        <f>C80+C85+C90</f>
        <v>639000</v>
      </c>
      <c r="D79" s="12">
        <f>D80+D85+D90</f>
        <v>0</v>
      </c>
      <c r="E79" s="12">
        <f>E80+E85+E90</f>
        <v>0</v>
      </c>
    </row>
    <row r="80" spans="1:5" ht="92.4" x14ac:dyDescent="0.25">
      <c r="A80" s="10" t="s">
        <v>134</v>
      </c>
      <c r="B80" s="11" t="s">
        <v>135</v>
      </c>
      <c r="C80" s="12">
        <f>C81+C83</f>
        <v>525000</v>
      </c>
      <c r="D80" s="12">
        <f>D81</f>
        <v>0</v>
      </c>
      <c r="E80" s="12">
        <f>E81</f>
        <v>0</v>
      </c>
    </row>
    <row r="81" spans="1:5" ht="105.6" x14ac:dyDescent="0.25">
      <c r="A81" s="10" t="s">
        <v>136</v>
      </c>
      <c r="B81" s="11" t="s">
        <v>137</v>
      </c>
      <c r="C81" s="12">
        <f>C82</f>
        <v>294000</v>
      </c>
      <c r="D81" s="12">
        <f>D82</f>
        <v>0</v>
      </c>
      <c r="E81" s="12">
        <f>E82</f>
        <v>0</v>
      </c>
    </row>
    <row r="82" spans="1:5" ht="105.6" x14ac:dyDescent="0.25">
      <c r="A82" s="10" t="s">
        <v>138</v>
      </c>
      <c r="B82" s="11" t="s">
        <v>139</v>
      </c>
      <c r="C82" s="12">
        <v>294000</v>
      </c>
      <c r="D82" s="12">
        <v>0</v>
      </c>
      <c r="E82" s="12">
        <v>0</v>
      </c>
    </row>
    <row r="83" spans="1:5" ht="124.2" customHeight="1" x14ac:dyDescent="0.25">
      <c r="A83" s="10" t="s">
        <v>255</v>
      </c>
      <c r="B83" s="11" t="s">
        <v>257</v>
      </c>
      <c r="C83" s="12">
        <f>C84</f>
        <v>231000</v>
      </c>
      <c r="D83" s="12"/>
      <c r="E83" s="12"/>
    </row>
    <row r="84" spans="1:5" ht="123" customHeight="1" x14ac:dyDescent="0.25">
      <c r="A84" s="10" t="s">
        <v>254</v>
      </c>
      <c r="B84" s="11" t="s">
        <v>256</v>
      </c>
      <c r="C84" s="12">
        <v>231000</v>
      </c>
      <c r="D84" s="12"/>
      <c r="E84" s="12"/>
    </row>
    <row r="85" spans="1:5" ht="39.6" x14ac:dyDescent="0.25">
      <c r="A85" s="10" t="s">
        <v>140</v>
      </c>
      <c r="B85" s="11" t="s">
        <v>141</v>
      </c>
      <c r="C85" s="12">
        <f>C86+C88</f>
        <v>173000</v>
      </c>
      <c r="D85" s="12">
        <f>D86+D88</f>
        <v>0</v>
      </c>
      <c r="E85" s="12">
        <f>E86+E88</f>
        <v>0</v>
      </c>
    </row>
    <row r="86" spans="1:5" ht="39.6" x14ac:dyDescent="0.25">
      <c r="A86" s="10" t="s">
        <v>142</v>
      </c>
      <c r="B86" s="11" t="s">
        <v>143</v>
      </c>
      <c r="C86" s="12">
        <f>C87</f>
        <v>173000</v>
      </c>
      <c r="D86" s="12">
        <f>D87</f>
        <v>0</v>
      </c>
      <c r="E86" s="12">
        <f>E87</f>
        <v>0</v>
      </c>
    </row>
    <row r="87" spans="1:5" ht="52.8" x14ac:dyDescent="0.25">
      <c r="A87" s="10" t="s">
        <v>144</v>
      </c>
      <c r="B87" s="11" t="s">
        <v>145</v>
      </c>
      <c r="C87" s="12">
        <v>173000</v>
      </c>
      <c r="D87" s="12">
        <v>0</v>
      </c>
      <c r="E87" s="12">
        <v>0</v>
      </c>
    </row>
    <row r="88" spans="1:5" ht="52.8" x14ac:dyDescent="0.25">
      <c r="A88" s="10" t="s">
        <v>146</v>
      </c>
      <c r="B88" s="14" t="s">
        <v>147</v>
      </c>
      <c r="C88" s="12">
        <f>C89</f>
        <v>0</v>
      </c>
      <c r="D88" s="12">
        <f>D89</f>
        <v>0</v>
      </c>
      <c r="E88" s="12">
        <f>E89</f>
        <v>0</v>
      </c>
    </row>
    <row r="89" spans="1:5" ht="66" x14ac:dyDescent="0.25">
      <c r="A89" s="10" t="s">
        <v>148</v>
      </c>
      <c r="B89" s="11" t="s">
        <v>149</v>
      </c>
      <c r="C89" s="12">
        <v>0</v>
      </c>
      <c r="D89" s="12">
        <v>0</v>
      </c>
      <c r="E89" s="12">
        <v>0</v>
      </c>
    </row>
    <row r="90" spans="1:5" ht="79.2" x14ac:dyDescent="0.25">
      <c r="A90" s="10" t="s">
        <v>150</v>
      </c>
      <c r="B90" s="11" t="s">
        <v>151</v>
      </c>
      <c r="C90" s="12">
        <f>C91</f>
        <v>-59000</v>
      </c>
      <c r="D90" s="12">
        <f>D91</f>
        <v>0</v>
      </c>
      <c r="E90" s="12">
        <f>E91</f>
        <v>0</v>
      </c>
    </row>
    <row r="91" spans="1:5" ht="79.2" x14ac:dyDescent="0.25">
      <c r="A91" s="10" t="s">
        <v>152</v>
      </c>
      <c r="B91" s="11" t="s">
        <v>153</v>
      </c>
      <c r="C91" s="12">
        <f>C92</f>
        <v>-59000</v>
      </c>
      <c r="D91" s="12">
        <f>D92</f>
        <v>0</v>
      </c>
      <c r="E91" s="12">
        <f>E92</f>
        <v>0</v>
      </c>
    </row>
    <row r="92" spans="1:5" ht="92.4" x14ac:dyDescent="0.25">
      <c r="A92" s="10" t="s">
        <v>154</v>
      </c>
      <c r="B92" s="11" t="s">
        <v>155</v>
      </c>
      <c r="C92" s="12">
        <v>-59000</v>
      </c>
      <c r="D92" s="12">
        <v>0</v>
      </c>
      <c r="E92" s="12">
        <v>0</v>
      </c>
    </row>
    <row r="93" spans="1:5" ht="26.4" x14ac:dyDescent="0.25">
      <c r="A93" s="10" t="s">
        <v>156</v>
      </c>
      <c r="B93" s="11" t="s">
        <v>157</v>
      </c>
      <c r="C93" s="12">
        <f>C99+C96+C94</f>
        <v>-139000</v>
      </c>
      <c r="D93" s="12">
        <f>D99+D96+D94</f>
        <v>0</v>
      </c>
      <c r="E93" s="12">
        <f>E99+E96+E94</f>
        <v>0</v>
      </c>
    </row>
    <row r="94" spans="1:5" ht="41.4" x14ac:dyDescent="0.25">
      <c r="A94" s="10" t="s">
        <v>158</v>
      </c>
      <c r="B94" s="33" t="s">
        <v>159</v>
      </c>
      <c r="C94" s="12">
        <f>C95</f>
        <v>0</v>
      </c>
      <c r="D94" s="12">
        <f>D95</f>
        <v>0</v>
      </c>
      <c r="E94" s="12">
        <f>E95</f>
        <v>0</v>
      </c>
    </row>
    <row r="95" spans="1:5" ht="55.2" x14ac:dyDescent="0.25">
      <c r="A95" s="10" t="s">
        <v>160</v>
      </c>
      <c r="B95" s="33" t="s">
        <v>161</v>
      </c>
      <c r="C95" s="12">
        <v>0</v>
      </c>
      <c r="D95" s="12">
        <v>0</v>
      </c>
      <c r="E95" s="12">
        <v>0</v>
      </c>
    </row>
    <row r="96" spans="1:5" ht="118.8" x14ac:dyDescent="0.25">
      <c r="A96" s="10" t="s">
        <v>162</v>
      </c>
      <c r="B96" s="11" t="s">
        <v>163</v>
      </c>
      <c r="C96" s="12">
        <f>C97</f>
        <v>-139000</v>
      </c>
      <c r="D96" s="12">
        <f>D97</f>
        <v>0</v>
      </c>
      <c r="E96" s="12">
        <f>E97</f>
        <v>0</v>
      </c>
    </row>
    <row r="97" spans="1:5" ht="66" x14ac:dyDescent="0.25">
      <c r="A97" s="10" t="s">
        <v>164</v>
      </c>
      <c r="B97" s="11" t="s">
        <v>165</v>
      </c>
      <c r="C97" s="12">
        <f>C98</f>
        <v>-139000</v>
      </c>
      <c r="D97" s="12">
        <f>D98</f>
        <v>0</v>
      </c>
      <c r="E97" s="12">
        <f>E98</f>
        <v>0</v>
      </c>
    </row>
    <row r="98" spans="1:5" ht="79.2" x14ac:dyDescent="0.25">
      <c r="A98" s="10" t="s">
        <v>166</v>
      </c>
      <c r="B98" s="11" t="s">
        <v>167</v>
      </c>
      <c r="C98" s="12">
        <v>-139000</v>
      </c>
      <c r="D98" s="12">
        <v>0</v>
      </c>
      <c r="E98" s="12">
        <v>0</v>
      </c>
    </row>
    <row r="99" spans="1:5" ht="26.4" hidden="1" x14ac:dyDescent="0.25">
      <c r="A99" s="10" t="s">
        <v>168</v>
      </c>
      <c r="B99" s="11" t="s">
        <v>169</v>
      </c>
      <c r="C99" s="12">
        <f>C100</f>
        <v>0</v>
      </c>
      <c r="D99" s="12">
        <f>D100</f>
        <v>0</v>
      </c>
      <c r="E99" s="12">
        <f>E100</f>
        <v>0</v>
      </c>
    </row>
    <row r="100" spans="1:5" ht="52.8" hidden="1" x14ac:dyDescent="0.25">
      <c r="A100" s="10" t="s">
        <v>170</v>
      </c>
      <c r="B100" s="11" t="s">
        <v>171</v>
      </c>
      <c r="C100" s="12">
        <f>C101</f>
        <v>0</v>
      </c>
      <c r="D100" s="12">
        <f>D101</f>
        <v>0</v>
      </c>
      <c r="E100" s="12">
        <f>E101</f>
        <v>0</v>
      </c>
    </row>
    <row r="101" spans="1:5" ht="79.2" hidden="1" x14ac:dyDescent="0.25">
      <c r="A101" s="10" t="s">
        <v>172</v>
      </c>
      <c r="B101" s="11" t="s">
        <v>173</v>
      </c>
      <c r="C101" s="12">
        <v>0</v>
      </c>
      <c r="D101" s="12">
        <v>0</v>
      </c>
      <c r="E101" s="12">
        <v>0</v>
      </c>
    </row>
    <row r="102" spans="1:5" hidden="1" x14ac:dyDescent="0.25">
      <c r="A102" s="30" t="s">
        <v>174</v>
      </c>
      <c r="B102" s="34" t="s">
        <v>29</v>
      </c>
      <c r="C102" s="12">
        <f>C105+C103+C107</f>
        <v>0</v>
      </c>
      <c r="D102" s="12">
        <f>D105+D103+D107</f>
        <v>0</v>
      </c>
      <c r="E102" s="12">
        <f>E105+E103+E107</f>
        <v>0</v>
      </c>
    </row>
    <row r="103" spans="1:5" hidden="1" x14ac:dyDescent="0.25">
      <c r="A103" s="30" t="s">
        <v>175</v>
      </c>
      <c r="B103" s="34" t="s">
        <v>176</v>
      </c>
      <c r="C103" s="35">
        <f>C104</f>
        <v>0</v>
      </c>
      <c r="D103" s="12">
        <f>D104</f>
        <v>0</v>
      </c>
      <c r="E103" s="35">
        <f>E104</f>
        <v>0</v>
      </c>
    </row>
    <row r="104" spans="1:5" ht="26.4" hidden="1" x14ac:dyDescent="0.25">
      <c r="A104" s="30" t="s">
        <v>177</v>
      </c>
      <c r="B104" s="34" t="s">
        <v>178</v>
      </c>
      <c r="C104" s="35">
        <v>0</v>
      </c>
      <c r="D104" s="12">
        <v>0</v>
      </c>
      <c r="E104" s="35">
        <v>0</v>
      </c>
    </row>
    <row r="105" spans="1:5" hidden="1" x14ac:dyDescent="0.25">
      <c r="A105" s="30" t="s">
        <v>179</v>
      </c>
      <c r="B105" s="34" t="s">
        <v>180</v>
      </c>
      <c r="C105" s="35">
        <f>C106</f>
        <v>0</v>
      </c>
      <c r="D105" s="12">
        <f>D106</f>
        <v>0</v>
      </c>
      <c r="E105" s="35">
        <f>E106</f>
        <v>0</v>
      </c>
    </row>
    <row r="106" spans="1:5" ht="26.4" hidden="1" x14ac:dyDescent="0.25">
      <c r="A106" s="30" t="s">
        <v>181</v>
      </c>
      <c r="B106" s="34" t="s">
        <v>182</v>
      </c>
      <c r="C106" s="35">
        <v>0</v>
      </c>
      <c r="D106" s="12">
        <v>0</v>
      </c>
      <c r="E106" s="35">
        <v>0</v>
      </c>
    </row>
    <row r="107" spans="1:5" hidden="1" x14ac:dyDescent="0.25">
      <c r="A107" s="30" t="s">
        <v>183</v>
      </c>
      <c r="B107" s="34" t="s">
        <v>30</v>
      </c>
      <c r="C107" s="35">
        <f>C108</f>
        <v>0</v>
      </c>
      <c r="D107" s="12">
        <f>D108</f>
        <v>0</v>
      </c>
      <c r="E107" s="35">
        <f>E108</f>
        <v>0</v>
      </c>
    </row>
    <row r="108" spans="1:5" ht="26.4" hidden="1" x14ac:dyDescent="0.25">
      <c r="A108" s="30" t="s">
        <v>184</v>
      </c>
      <c r="B108" s="34" t="s">
        <v>185</v>
      </c>
      <c r="C108" s="35">
        <v>0</v>
      </c>
      <c r="D108" s="12">
        <v>0</v>
      </c>
      <c r="E108" s="35">
        <v>0</v>
      </c>
    </row>
    <row r="109" spans="1:5" x14ac:dyDescent="0.25">
      <c r="A109" s="30" t="s">
        <v>186</v>
      </c>
      <c r="B109" s="31" t="s">
        <v>2</v>
      </c>
      <c r="C109" s="12">
        <f>C110+C138+C145+C143+C141</f>
        <v>4170910.600000001</v>
      </c>
      <c r="D109" s="12">
        <f>D110+D138+D145+D143+D141</f>
        <v>0</v>
      </c>
      <c r="E109" s="12">
        <f>E110+E138+E145+E143+E141</f>
        <v>0</v>
      </c>
    </row>
    <row r="110" spans="1:5" ht="26.4" x14ac:dyDescent="0.25">
      <c r="A110" s="10" t="s">
        <v>187</v>
      </c>
      <c r="B110" s="11" t="s">
        <v>19</v>
      </c>
      <c r="C110" s="12">
        <f>C116+C131+C135+C111</f>
        <v>4201798.2800000012</v>
      </c>
      <c r="D110" s="12">
        <f>D116+D131+D135+D111</f>
        <v>0</v>
      </c>
      <c r="E110" s="12">
        <f>E116+E131+E135+E111</f>
        <v>0</v>
      </c>
    </row>
    <row r="111" spans="1:5" ht="26.4" hidden="1" x14ac:dyDescent="0.25">
      <c r="A111" s="30" t="s">
        <v>188</v>
      </c>
      <c r="B111" s="31" t="s">
        <v>189</v>
      </c>
      <c r="C111" s="12">
        <f>C112+C114</f>
        <v>0</v>
      </c>
      <c r="D111" s="12">
        <f>D112+D114</f>
        <v>0</v>
      </c>
      <c r="E111" s="12">
        <f>E112+E114</f>
        <v>0</v>
      </c>
    </row>
    <row r="112" spans="1:5" ht="26.4" hidden="1" x14ac:dyDescent="0.25">
      <c r="A112" s="30" t="s">
        <v>190</v>
      </c>
      <c r="B112" s="31" t="s">
        <v>191</v>
      </c>
      <c r="C112" s="12">
        <f>C113</f>
        <v>0</v>
      </c>
      <c r="D112" s="12">
        <f>D113</f>
        <v>0</v>
      </c>
      <c r="E112" s="12">
        <f>E113</f>
        <v>0</v>
      </c>
    </row>
    <row r="113" spans="1:5" ht="39.6" hidden="1" x14ac:dyDescent="0.25">
      <c r="A113" s="30" t="s">
        <v>192</v>
      </c>
      <c r="B113" s="31" t="s">
        <v>193</v>
      </c>
      <c r="C113" s="12">
        <v>0</v>
      </c>
      <c r="D113" s="12">
        <v>0</v>
      </c>
      <c r="E113" s="12">
        <v>0</v>
      </c>
    </row>
    <row r="114" spans="1:5" hidden="1" x14ac:dyDescent="0.25">
      <c r="A114" s="30" t="s">
        <v>194</v>
      </c>
      <c r="B114" s="31" t="s">
        <v>195</v>
      </c>
      <c r="C114" s="12">
        <f>C115</f>
        <v>0</v>
      </c>
      <c r="D114" s="12">
        <f>D115</f>
        <v>0</v>
      </c>
      <c r="E114" s="12">
        <f>E115</f>
        <v>0</v>
      </c>
    </row>
    <row r="115" spans="1:5" hidden="1" x14ac:dyDescent="0.25">
      <c r="A115" s="30" t="s">
        <v>196</v>
      </c>
      <c r="B115" s="31" t="s">
        <v>197</v>
      </c>
      <c r="C115" s="12">
        <v>0</v>
      </c>
      <c r="D115" s="12">
        <v>0</v>
      </c>
      <c r="E115" s="12">
        <v>0</v>
      </c>
    </row>
    <row r="116" spans="1:5" ht="39.6" x14ac:dyDescent="0.25">
      <c r="A116" s="30" t="s">
        <v>198</v>
      </c>
      <c r="B116" s="31" t="s">
        <v>12</v>
      </c>
      <c r="C116" s="12">
        <f>C119+C121+C123+C127+C117+C125+C129</f>
        <v>4201798.2800000012</v>
      </c>
      <c r="D116" s="12">
        <f>D119+D121+D123+D127+D117+D125+D129</f>
        <v>0</v>
      </c>
      <c r="E116" s="12">
        <f>E119+E121+E123+E127+E117+E125+E129</f>
        <v>0</v>
      </c>
    </row>
    <row r="117" spans="1:5" ht="41.4" hidden="1" x14ac:dyDescent="0.25">
      <c r="A117" s="30" t="s">
        <v>199</v>
      </c>
      <c r="B117" s="36" t="s">
        <v>200</v>
      </c>
      <c r="C117" s="12">
        <f>C118</f>
        <v>0</v>
      </c>
      <c r="D117" s="12">
        <f>D118</f>
        <v>0</v>
      </c>
      <c r="E117" s="12">
        <f>E118</f>
        <v>0</v>
      </c>
    </row>
    <row r="118" spans="1:5" ht="41.4" hidden="1" x14ac:dyDescent="0.25">
      <c r="A118" s="30" t="s">
        <v>201</v>
      </c>
      <c r="B118" s="37" t="s">
        <v>202</v>
      </c>
      <c r="C118" s="12">
        <v>0</v>
      </c>
      <c r="D118" s="12">
        <v>0</v>
      </c>
      <c r="E118" s="12">
        <v>0</v>
      </c>
    </row>
    <row r="119" spans="1:5" ht="92.4" x14ac:dyDescent="0.25">
      <c r="A119" s="10" t="s">
        <v>203</v>
      </c>
      <c r="B119" s="11" t="s">
        <v>204</v>
      </c>
      <c r="C119" s="12">
        <f>C120</f>
        <v>14922590.550000001</v>
      </c>
      <c r="D119" s="12">
        <f>D120</f>
        <v>0</v>
      </c>
      <c r="E119" s="12">
        <f>E120</f>
        <v>0</v>
      </c>
    </row>
    <row r="120" spans="1:5" ht="92.4" x14ac:dyDescent="0.25">
      <c r="A120" s="10" t="s">
        <v>205</v>
      </c>
      <c r="B120" s="11" t="s">
        <v>206</v>
      </c>
      <c r="C120" s="12">
        <v>14922590.550000001</v>
      </c>
      <c r="D120" s="12">
        <v>0</v>
      </c>
      <c r="E120" s="12">
        <v>0</v>
      </c>
    </row>
    <row r="121" spans="1:5" ht="39.6" x14ac:dyDescent="0.25">
      <c r="A121" s="10" t="s">
        <v>207</v>
      </c>
      <c r="B121" s="11" t="s">
        <v>208</v>
      </c>
      <c r="C121" s="12">
        <f>C122</f>
        <v>-1759097.74</v>
      </c>
      <c r="D121" s="12">
        <f>D122</f>
        <v>0</v>
      </c>
      <c r="E121" s="12">
        <f>E122</f>
        <v>0</v>
      </c>
    </row>
    <row r="122" spans="1:5" ht="39.6" x14ac:dyDescent="0.25">
      <c r="A122" s="10" t="s">
        <v>209</v>
      </c>
      <c r="B122" s="11" t="s">
        <v>210</v>
      </c>
      <c r="C122" s="12">
        <v>-1759097.74</v>
      </c>
      <c r="D122" s="12">
        <v>0</v>
      </c>
      <c r="E122" s="12">
        <v>0</v>
      </c>
    </row>
    <row r="123" spans="1:5" ht="79.2" hidden="1" x14ac:dyDescent="0.25">
      <c r="A123" s="10" t="s">
        <v>211</v>
      </c>
      <c r="B123" s="11" t="s">
        <v>212</v>
      </c>
      <c r="C123" s="12">
        <f>C124</f>
        <v>0</v>
      </c>
      <c r="D123" s="12">
        <f>D124</f>
        <v>0</v>
      </c>
      <c r="E123" s="12">
        <f>E124</f>
        <v>0</v>
      </c>
    </row>
    <row r="124" spans="1:5" ht="79.2" hidden="1" x14ac:dyDescent="0.25">
      <c r="A124" s="10" t="s">
        <v>213</v>
      </c>
      <c r="B124" s="11" t="s">
        <v>214</v>
      </c>
      <c r="C124" s="12">
        <v>0</v>
      </c>
      <c r="D124" s="12">
        <v>0</v>
      </c>
      <c r="E124" s="12">
        <v>0</v>
      </c>
    </row>
    <row r="125" spans="1:5" ht="39.6" x14ac:dyDescent="0.25">
      <c r="A125" s="10" t="s">
        <v>215</v>
      </c>
      <c r="B125" s="11" t="s">
        <v>216</v>
      </c>
      <c r="C125" s="12">
        <f>C126</f>
        <v>-8540026.5199999996</v>
      </c>
      <c r="D125" s="12">
        <f>D126</f>
        <v>0</v>
      </c>
      <c r="E125" s="12">
        <f>E126</f>
        <v>0</v>
      </c>
    </row>
    <row r="126" spans="1:5" ht="52.8" x14ac:dyDescent="0.25">
      <c r="A126" s="10" t="s">
        <v>217</v>
      </c>
      <c r="B126" s="11" t="s">
        <v>218</v>
      </c>
      <c r="C126" s="12">
        <v>-8540026.5199999996</v>
      </c>
      <c r="D126" s="12">
        <v>0</v>
      </c>
      <c r="E126" s="12">
        <v>0</v>
      </c>
    </row>
    <row r="127" spans="1:5" ht="26.4" x14ac:dyDescent="0.25">
      <c r="A127" s="10" t="s">
        <v>219</v>
      </c>
      <c r="B127" s="11" t="s">
        <v>220</v>
      </c>
      <c r="C127" s="12">
        <f>C128</f>
        <v>-421668.01</v>
      </c>
      <c r="D127" s="12">
        <f>D128</f>
        <v>0</v>
      </c>
      <c r="E127" s="12">
        <f>E128</f>
        <v>0</v>
      </c>
    </row>
    <row r="128" spans="1:5" ht="39.6" x14ac:dyDescent="0.25">
      <c r="A128" s="10" t="s">
        <v>221</v>
      </c>
      <c r="B128" s="11" t="s">
        <v>222</v>
      </c>
      <c r="C128" s="12">
        <v>-421668.01</v>
      </c>
      <c r="D128" s="12">
        <v>0</v>
      </c>
      <c r="E128" s="12">
        <v>0</v>
      </c>
    </row>
    <row r="129" spans="1:5" hidden="1" x14ac:dyDescent="0.25">
      <c r="A129" s="10" t="s">
        <v>223</v>
      </c>
      <c r="B129" s="11" t="s">
        <v>224</v>
      </c>
      <c r="C129" s="12">
        <f>C130</f>
        <v>0</v>
      </c>
      <c r="D129" s="12">
        <f>D130</f>
        <v>0</v>
      </c>
      <c r="E129" s="12">
        <f>E130</f>
        <v>0</v>
      </c>
    </row>
    <row r="130" spans="1:5" ht="26.4" hidden="1" x14ac:dyDescent="0.25">
      <c r="A130" s="10" t="s">
        <v>225</v>
      </c>
      <c r="B130" s="11" t="s">
        <v>226</v>
      </c>
      <c r="C130" s="12">
        <v>0</v>
      </c>
      <c r="D130" s="12">
        <v>0</v>
      </c>
      <c r="E130" s="12">
        <v>0</v>
      </c>
    </row>
    <row r="131" spans="1:5" hidden="1" x14ac:dyDescent="0.25">
      <c r="A131" s="21" t="s">
        <v>227</v>
      </c>
      <c r="B131" s="22" t="s">
        <v>228</v>
      </c>
      <c r="C131" s="23">
        <f>C133</f>
        <v>0</v>
      </c>
      <c r="D131" s="23">
        <f>D133</f>
        <v>0</v>
      </c>
      <c r="E131" s="23">
        <f>E133</f>
        <v>0</v>
      </c>
    </row>
    <row r="132" spans="1:5" hidden="1" x14ac:dyDescent="0.25">
      <c r="A132" s="21"/>
      <c r="B132" s="22"/>
      <c r="C132" s="23"/>
      <c r="D132" s="23"/>
      <c r="E132" s="23"/>
    </row>
    <row r="133" spans="1:5" ht="39.6" hidden="1" x14ac:dyDescent="0.25">
      <c r="A133" s="10" t="s">
        <v>229</v>
      </c>
      <c r="B133" s="11" t="s">
        <v>230</v>
      </c>
      <c r="C133" s="12">
        <f>C134</f>
        <v>0</v>
      </c>
      <c r="D133" s="12">
        <f>D134</f>
        <v>0</v>
      </c>
      <c r="E133" s="12">
        <f>E134</f>
        <v>0</v>
      </c>
    </row>
    <row r="134" spans="1:5" ht="39.6" hidden="1" x14ac:dyDescent="0.25">
      <c r="A134" s="10" t="s">
        <v>231</v>
      </c>
      <c r="B134" s="11" t="s">
        <v>232</v>
      </c>
      <c r="C134" s="12">
        <v>0</v>
      </c>
      <c r="D134" s="12">
        <v>0</v>
      </c>
      <c r="E134" s="12">
        <v>0</v>
      </c>
    </row>
    <row r="135" spans="1:5" hidden="1" x14ac:dyDescent="0.25">
      <c r="A135" s="10" t="s">
        <v>233</v>
      </c>
      <c r="B135" s="11" t="s">
        <v>234</v>
      </c>
      <c r="C135" s="12">
        <f>C136</f>
        <v>0</v>
      </c>
      <c r="D135" s="12">
        <f>D136</f>
        <v>0</v>
      </c>
      <c r="E135" s="12">
        <f>E136</f>
        <v>0</v>
      </c>
    </row>
    <row r="136" spans="1:5" ht="39.6" hidden="1" x14ac:dyDescent="0.25">
      <c r="A136" s="10" t="s">
        <v>235</v>
      </c>
      <c r="B136" s="11" t="s">
        <v>236</v>
      </c>
      <c r="C136" s="12">
        <f>C137</f>
        <v>0</v>
      </c>
      <c r="D136" s="12">
        <f>D137</f>
        <v>0</v>
      </c>
      <c r="E136" s="12">
        <f>E137</f>
        <v>0</v>
      </c>
    </row>
    <row r="137" spans="1:5" ht="39.6" hidden="1" x14ac:dyDescent="0.25">
      <c r="A137" s="10" t="s">
        <v>237</v>
      </c>
      <c r="B137" s="11" t="s">
        <v>238</v>
      </c>
      <c r="C137" s="12">
        <v>0</v>
      </c>
      <c r="D137" s="12">
        <v>0</v>
      </c>
      <c r="E137" s="12">
        <v>0</v>
      </c>
    </row>
    <row r="138" spans="1:5" x14ac:dyDescent="0.25">
      <c r="A138" s="10" t="s">
        <v>239</v>
      </c>
      <c r="B138" s="11" t="s">
        <v>20</v>
      </c>
      <c r="C138" s="12">
        <f>C139</f>
        <v>-30887.68</v>
      </c>
      <c r="D138" s="12">
        <f>D139</f>
        <v>0</v>
      </c>
      <c r="E138" s="12">
        <f>E139</f>
        <v>0</v>
      </c>
    </row>
    <row r="139" spans="1:5" ht="26.4" x14ac:dyDescent="0.25">
      <c r="A139" s="10" t="s">
        <v>240</v>
      </c>
      <c r="B139" s="11" t="s">
        <v>21</v>
      </c>
      <c r="C139" s="12">
        <f>C140</f>
        <v>-30887.68</v>
      </c>
      <c r="D139" s="12">
        <f>D140</f>
        <v>0</v>
      </c>
      <c r="E139" s="12">
        <f>E140</f>
        <v>0</v>
      </c>
    </row>
    <row r="140" spans="1:5" ht="26.4" x14ac:dyDescent="0.25">
      <c r="A140" s="10" t="s">
        <v>241</v>
      </c>
      <c r="B140" s="11" t="s">
        <v>21</v>
      </c>
      <c r="C140" s="12">
        <v>-30887.68</v>
      </c>
      <c r="D140" s="12">
        <v>0</v>
      </c>
      <c r="E140" s="12">
        <v>0</v>
      </c>
    </row>
    <row r="141" spans="1:5" ht="132" hidden="1" x14ac:dyDescent="0.25">
      <c r="A141" s="38" t="s">
        <v>242</v>
      </c>
      <c r="B141" s="19" t="s">
        <v>243</v>
      </c>
      <c r="C141" s="12">
        <f>C142</f>
        <v>0</v>
      </c>
      <c r="D141" s="12">
        <f>D142</f>
        <v>0</v>
      </c>
      <c r="E141" s="12">
        <f>E142</f>
        <v>0</v>
      </c>
    </row>
    <row r="142" spans="1:5" ht="118.8" hidden="1" x14ac:dyDescent="0.25">
      <c r="A142" s="38" t="s">
        <v>244</v>
      </c>
      <c r="B142" s="19" t="s">
        <v>245</v>
      </c>
      <c r="C142" s="12">
        <v>0</v>
      </c>
      <c r="D142" s="12">
        <v>0</v>
      </c>
      <c r="E142" s="12">
        <v>0</v>
      </c>
    </row>
    <row r="143" spans="1:5" ht="105.6" hidden="1" x14ac:dyDescent="0.25">
      <c r="A143" s="10" t="s">
        <v>246</v>
      </c>
      <c r="B143" s="19" t="s">
        <v>247</v>
      </c>
      <c r="C143" s="12">
        <f>C144</f>
        <v>0</v>
      </c>
      <c r="D143" s="12">
        <f>D144</f>
        <v>0</v>
      </c>
      <c r="E143" s="12">
        <f>E144</f>
        <v>0</v>
      </c>
    </row>
    <row r="144" spans="1:5" ht="79.2" hidden="1" x14ac:dyDescent="0.25">
      <c r="A144" s="10" t="s">
        <v>248</v>
      </c>
      <c r="B144" s="11" t="s">
        <v>249</v>
      </c>
      <c r="C144" s="12">
        <v>0</v>
      </c>
      <c r="D144" s="12">
        <v>0</v>
      </c>
      <c r="E144" s="12">
        <v>0</v>
      </c>
    </row>
    <row r="145" spans="1:5" ht="66" hidden="1" x14ac:dyDescent="0.25">
      <c r="A145" s="10" t="s">
        <v>250</v>
      </c>
      <c r="B145" s="11" t="s">
        <v>251</v>
      </c>
      <c r="C145" s="12">
        <f>C146</f>
        <v>0</v>
      </c>
      <c r="D145" s="12">
        <f>D146</f>
        <v>0</v>
      </c>
      <c r="E145" s="12">
        <f>E146</f>
        <v>0</v>
      </c>
    </row>
    <row r="146" spans="1:5" ht="52.8" hidden="1" x14ac:dyDescent="0.25">
      <c r="A146" s="10" t="s">
        <v>252</v>
      </c>
      <c r="B146" s="20" t="s">
        <v>253</v>
      </c>
      <c r="C146" s="12">
        <v>0</v>
      </c>
      <c r="D146" s="12">
        <v>0</v>
      </c>
      <c r="E146" s="12">
        <v>0</v>
      </c>
    </row>
    <row r="147" spans="1:5" x14ac:dyDescent="0.25">
      <c r="A147" s="39" t="s">
        <v>22</v>
      </c>
      <c r="B147" s="20"/>
      <c r="C147" s="12">
        <f>C24+C109</f>
        <v>4170910.600000001</v>
      </c>
      <c r="D147" s="12">
        <f>D24+D109</f>
        <v>0</v>
      </c>
      <c r="E147" s="12">
        <f>E24+E109</f>
        <v>0</v>
      </c>
    </row>
  </sheetData>
  <mergeCells count="28">
    <mergeCell ref="E64:E65"/>
    <mergeCell ref="E71:E72"/>
    <mergeCell ref="E73:E74"/>
    <mergeCell ref="E131:E132"/>
    <mergeCell ref="A73:A74"/>
    <mergeCell ref="B73:B74"/>
    <mergeCell ref="C73:C74"/>
    <mergeCell ref="D73:D74"/>
    <mergeCell ref="A131:A132"/>
    <mergeCell ref="B131:B132"/>
    <mergeCell ref="C131:C132"/>
    <mergeCell ref="D131:D132"/>
    <mergeCell ref="A64:A65"/>
    <mergeCell ref="B64:B65"/>
    <mergeCell ref="C64:C65"/>
    <mergeCell ref="D64:D65"/>
    <mergeCell ref="A71:A72"/>
    <mergeCell ref="B71:B72"/>
    <mergeCell ref="C71:C72"/>
    <mergeCell ref="D71:D72"/>
    <mergeCell ref="C19:E19"/>
    <mergeCell ref="A20:E20"/>
    <mergeCell ref="A21:E21"/>
    <mergeCell ref="A62:A63"/>
    <mergeCell ref="B62:B63"/>
    <mergeCell ref="C62:C63"/>
    <mergeCell ref="D62:D63"/>
    <mergeCell ref="E62:E63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2024-12-20T16:11:48Z</dcterms:modified>
</cp:coreProperties>
</file>